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2" i="1" l="1"/>
  <c r="W15" i="1"/>
  <c r="V15" i="1"/>
  <c r="U15" i="1"/>
  <c r="T15" i="1"/>
  <c r="S15" i="1"/>
  <c r="R15" i="1"/>
  <c r="Q15" i="1"/>
  <c r="P15" i="1"/>
  <c r="O15" i="1"/>
  <c r="N15" i="1"/>
  <c r="M15" i="1"/>
  <c r="I15" i="1"/>
  <c r="I12" i="1" s="1"/>
  <c r="V12" i="1"/>
  <c r="U12" i="1"/>
  <c r="T12" i="1"/>
  <c r="S12" i="1"/>
  <c r="R12" i="1"/>
  <c r="Q12" i="1"/>
  <c r="P12" i="1"/>
  <c r="O12" i="1"/>
  <c r="N12" i="1"/>
  <c r="M12" i="1"/>
</calcChain>
</file>

<file path=xl/sharedStrings.xml><?xml version="1.0" encoding="utf-8"?>
<sst xmlns="http://schemas.openxmlformats.org/spreadsheetml/2006/main" count="104" uniqueCount="74">
  <si>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</si>
  <si>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</si>
  <si>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</si>
  <si>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</si>
  <si>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</si>
  <si>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</si>
  <si>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</si>
  <si>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</si>
  <si>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</si>
  <si>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</si>
  <si>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</si>
  <si>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</si>
  <si>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</si>
  <si>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</si>
  <si>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</si>
  <si>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</si>
  <si>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</si>
  <si>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</si>
  <si>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</si>
  <si>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</si>
  <si>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</si>
  <si>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</si>
  <si>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</si>
  <si>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</si>
  <si>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</si>
  <si>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</si>
  <si>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</si>
  <si>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</si>
  <si>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</si>
  <si>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</si>
  <si>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</si>
  <si>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</si>
  <si>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</si>
  <si>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</si>
  <si>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</si>
  <si>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</si>
  <si>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</si>
  <si>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</si>
  <si>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</si>
  <si>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</si>
  <si>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</si>
  <si>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</si>
  <si>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</si>
  <si>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В)</t>
  </si>
  <si>
    <t>Вид объекта: КЛ, ВЛ, КВЛ, ПС, ТП, РП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</si>
  <si>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</si>
  <si>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НН (0,22-1 кВ)</t>
  </si>
  <si>
    <t>Учет в показателях надежности, в т.ч. индикативных показателях надежности (0 - нет, 1 - да)</t>
  </si>
  <si>
    <t>ОАО "Селенгинскиц ЦКК"</t>
  </si>
  <si>
    <t>ЭРЦ</t>
  </si>
  <si>
    <t>ПС</t>
  </si>
  <si>
    <t>1АТ; 2АТ</t>
  </si>
  <si>
    <t>В</t>
  </si>
  <si>
    <t>ВЛ 110 кВ № 103;113;  117;121;  122.   ВЛ 6 кВ № 3;18;22; 50;60;79;83;88</t>
  </si>
  <si>
    <t>№2 от 24.08.19</t>
  </si>
  <si>
    <t>ПАО "МРСК Сибири" - филиал "Бурятэнерго" (республика Бурятия); МУП "ЖКХ Селенга"</t>
  </si>
  <si>
    <t>3.4.1,  3.4.7</t>
  </si>
  <si>
    <t>4.12,   4.13</t>
  </si>
  <si>
    <t>ИТОГО по всем прекращениям передачи электрической энергии за отчетный период</t>
  </si>
  <si>
    <t>И</t>
  </si>
  <si>
    <t>x</t>
  </si>
  <si>
    <t>- по ограничениям, связанным с проведением ремонтных работ</t>
  </si>
  <si>
    <t>П</t>
  </si>
  <si>
    <t>- по аварийным ограничениям</t>
  </si>
  <si>
    <t>А</t>
  </si>
  <si>
    <t>- по внерегламентным отключениям</t>
  </si>
  <si>
    <t>- по внерегламентным отключениям, учитываемых при расчете индикативных показателей надежности</t>
  </si>
  <si>
    <t>В1</t>
  </si>
  <si>
    <t>Должность</t>
  </si>
  <si>
    <t>ФИО</t>
  </si>
  <si>
    <t>подпись</t>
  </si>
  <si>
    <t>Главный энергетик</t>
  </si>
  <si>
    <t>Игнатьев С.В.</t>
  </si>
  <si>
    <t>месяцев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</si>
</sst>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/>
    <xf numFmtId="0" fontId="2" fillId="0" borderId="0" xfId="0" applyFont="1" applyAlignment="1"/>
    <xf numFmtId="0" fontId="2" fillId="0" borderId="0" xfId="0" applyFont="1"/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22" fontId="2" fillId="0" borderId="3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textRotation="90" wrapText="1"/>
    </xf>
    <xf numFmtId="0" fontId="5" fillId="0" borderId="3" xfId="0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2" fillId="0" borderId="0" xfId="0" applyFont="1" applyBorder="1"/>
    <xf numFmtId="0" fontId="9" fillId="0" borderId="0" xfId="0" applyFont="1" applyBorder="1" applyAlignment="1">
      <alignment horizontal="center" vertical="top"/>
    </xf>
    <xf numFmtId="0" fontId="2" fillId="0" borderId="0" xfId="0" applyFont="1" applyFill="1" applyBorder="1"/>
    <xf numFmtId="0" fontId="10" fillId="0" borderId="0" xfId="0" applyFont="1" applyBorder="1" applyAlignment="1">
      <alignment horizontal="center" vertical="center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0" fontId="7" fillId="0" borderId="0" xfId="0" applyFont="1" applyAlignment="1"/>
    <xf numFmtId="0" fontId="8" fillId="0" borderId="1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0"/>
  <sheetViews>
    <sheetView tabSelected="1" zoomScaleNormal="100" workbookViewId="0">
      <selection activeCell="W21" sqref="W21"/>
    </sheetView>
  </sheetViews>
  <sheetFormatPr defaultColWidth="9.140625" defaultRowHeight="15" x14ac:dyDescent="0.25"/>
  <cols>
    <col min="1" max="1" width="6.5703125" style="2" customWidth="1"/>
    <col min="2" max="2" width="9.5703125" style="2" customWidth="1"/>
    <col min="3" max="3" width="6.85546875" style="2" customWidth="1"/>
    <col min="4" max="4" width="9.140625" style="2"/>
    <col min="5" max="5" width="7.7109375" style="2" customWidth="1"/>
    <col min="6" max="6" width="15.28515625" style="2" bestFit="1" customWidth="1"/>
    <col min="7" max="7" width="16.140625" style="2" customWidth="1"/>
    <col min="8" max="8" width="9.140625" style="2" customWidth="1"/>
    <col min="9" max="12" width="9.140625" style="2"/>
    <col min="13" max="13" width="7.28515625" style="2" customWidth="1"/>
    <col min="14" max="21" width="7.7109375" style="2" customWidth="1"/>
    <col min="22" max="22" width="11.7109375" style="2" customWidth="1"/>
    <col min="23" max="23" width="15.42578125" style="2" customWidth="1"/>
    <col min="24" max="24" width="12.28515625" style="2" customWidth="1"/>
    <col min="25" max="16384" width="9.140625" style="2"/>
  </cols>
  <sheetData>
    <row r="1" spans="1:2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27" x14ac:dyDescent="0.25">
      <c r="A2" s="31" t="s">
        <v>42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Q2" s="22"/>
      <c r="S2" s="24"/>
      <c r="V2" s="32">
        <v>12</v>
      </c>
      <c r="W2" s="15" t="s">
        <v>73</v>
      </c>
      <c r="X2" s="21">
        <v>2019</v>
      </c>
      <c r="Y2" s="4" t="s">
        <v>41</v>
      </c>
      <c r="Z2" s="5"/>
      <c r="AA2" s="5"/>
    </row>
    <row r="3" spans="1:27" ht="15.75" x14ac:dyDescent="0.25">
      <c r="A3" s="25" t="s">
        <v>48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</row>
    <row r="4" spans="1:27" x14ac:dyDescent="0.25">
      <c r="A4" s="23" t="s">
        <v>40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</row>
    <row r="5" spans="1:27" s="8" customFormat="1" ht="21.75" customHeight="1" x14ac:dyDescent="0.25">
      <c r="A5" s="6"/>
      <c r="B5" s="6"/>
      <c r="C5" s="6"/>
      <c r="D5" s="6"/>
      <c r="E5" s="6"/>
      <c r="F5" s="6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27" s="16" customFormat="1" ht="32.25" customHeight="1" x14ac:dyDescent="0.2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 t="s">
        <v>1</v>
      </c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8" t="s">
        <v>2</v>
      </c>
      <c r="X6" s="17" t="s">
        <v>3</v>
      </c>
      <c r="Y6" s="17"/>
      <c r="Z6" s="17"/>
      <c r="AA6" s="18" t="s">
        <v>47</v>
      </c>
    </row>
    <row r="7" spans="1:27" s="16" customFormat="1" ht="171.75" customHeight="1" x14ac:dyDescent="0.2">
      <c r="A7" s="18" t="s">
        <v>4</v>
      </c>
      <c r="B7" s="18" t="s">
        <v>5</v>
      </c>
      <c r="C7" s="18" t="s">
        <v>44</v>
      </c>
      <c r="D7" s="18" t="s">
        <v>6</v>
      </c>
      <c r="E7" s="18" t="s">
        <v>7</v>
      </c>
      <c r="F7" s="18" t="s">
        <v>8</v>
      </c>
      <c r="G7" s="18" t="s">
        <v>9</v>
      </c>
      <c r="H7" s="18" t="s">
        <v>43</v>
      </c>
      <c r="I7" s="18" t="s">
        <v>10</v>
      </c>
      <c r="J7" s="18" t="s">
        <v>45</v>
      </c>
      <c r="K7" s="18" t="s">
        <v>11</v>
      </c>
      <c r="L7" s="18" t="s">
        <v>12</v>
      </c>
      <c r="M7" s="17" t="s">
        <v>13</v>
      </c>
      <c r="N7" s="17"/>
      <c r="O7" s="17"/>
      <c r="P7" s="17"/>
      <c r="Q7" s="17"/>
      <c r="R7" s="17"/>
      <c r="S7" s="17"/>
      <c r="T7" s="17"/>
      <c r="U7" s="17"/>
      <c r="V7" s="18" t="s">
        <v>14</v>
      </c>
      <c r="W7" s="18"/>
      <c r="X7" s="17"/>
      <c r="Y7" s="17"/>
      <c r="Z7" s="17"/>
      <c r="AA7" s="18"/>
    </row>
    <row r="8" spans="1:27" s="16" customFormat="1" ht="63.75" customHeight="1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 t="s">
        <v>15</v>
      </c>
      <c r="N8" s="17" t="s">
        <v>16</v>
      </c>
      <c r="O8" s="17"/>
      <c r="P8" s="17"/>
      <c r="Q8" s="17" t="s">
        <v>17</v>
      </c>
      <c r="R8" s="17"/>
      <c r="S8" s="17"/>
      <c r="T8" s="17"/>
      <c r="U8" s="18" t="s">
        <v>18</v>
      </c>
      <c r="V8" s="18"/>
      <c r="W8" s="18"/>
      <c r="X8" s="18" t="s">
        <v>19</v>
      </c>
      <c r="Y8" s="18" t="s">
        <v>20</v>
      </c>
      <c r="Z8" s="18" t="s">
        <v>21</v>
      </c>
      <c r="AA8" s="18"/>
    </row>
    <row r="9" spans="1:27" s="16" customFormat="1" ht="63" x14ac:dyDescent="0.2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9" t="s">
        <v>22</v>
      </c>
      <c r="O9" s="19" t="s">
        <v>23</v>
      </c>
      <c r="P9" s="19" t="s">
        <v>24</v>
      </c>
      <c r="Q9" s="19" t="s">
        <v>25</v>
      </c>
      <c r="R9" s="19" t="s">
        <v>26</v>
      </c>
      <c r="S9" s="19" t="s">
        <v>27</v>
      </c>
      <c r="T9" s="19" t="s">
        <v>46</v>
      </c>
      <c r="U9" s="18"/>
      <c r="V9" s="18"/>
      <c r="W9" s="18"/>
      <c r="X9" s="18"/>
      <c r="Y9" s="18"/>
      <c r="Z9" s="18"/>
      <c r="AA9" s="18"/>
    </row>
    <row r="10" spans="1:27" s="9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>
        <v>9</v>
      </c>
      <c r="J10" s="20">
        <v>10</v>
      </c>
      <c r="K10" s="20">
        <v>11</v>
      </c>
      <c r="L10" s="20">
        <v>12</v>
      </c>
      <c r="M10" s="20">
        <v>13</v>
      </c>
      <c r="N10" s="20">
        <v>14</v>
      </c>
      <c r="O10" s="20">
        <v>15</v>
      </c>
      <c r="P10" s="20">
        <v>16</v>
      </c>
      <c r="Q10" s="20">
        <v>17</v>
      </c>
      <c r="R10" s="20">
        <v>18</v>
      </c>
      <c r="S10" s="20">
        <v>19</v>
      </c>
      <c r="T10" s="20">
        <v>20</v>
      </c>
      <c r="U10" s="20">
        <v>21</v>
      </c>
      <c r="V10" s="20">
        <v>22</v>
      </c>
      <c r="W10" s="20">
        <v>23</v>
      </c>
      <c r="X10" s="20">
        <v>24</v>
      </c>
      <c r="Y10" s="20">
        <v>25</v>
      </c>
      <c r="Z10" s="20">
        <v>26</v>
      </c>
      <c r="AA10" s="20">
        <v>27</v>
      </c>
    </row>
    <row r="11" spans="1:27" ht="139.5" customHeight="1" x14ac:dyDescent="0.25">
      <c r="A11" s="10">
        <v>1</v>
      </c>
      <c r="B11" s="11" t="s">
        <v>49</v>
      </c>
      <c r="C11" s="11" t="s">
        <v>50</v>
      </c>
      <c r="D11" s="11" t="s">
        <v>51</v>
      </c>
      <c r="E11" s="11">
        <v>220</v>
      </c>
      <c r="F11" s="12">
        <v>43701.859722222223</v>
      </c>
      <c r="G11" s="12">
        <v>43701.954861111109</v>
      </c>
      <c r="H11" s="11" t="s">
        <v>52</v>
      </c>
      <c r="I11" s="13">
        <v>2.2829999999999999</v>
      </c>
      <c r="J11" s="11" t="s">
        <v>53</v>
      </c>
      <c r="K11" s="11">
        <v>0</v>
      </c>
      <c r="L11" s="11">
        <v>0</v>
      </c>
      <c r="M11" s="11">
        <v>23</v>
      </c>
      <c r="N11" s="11">
        <v>0</v>
      </c>
      <c r="O11" s="11">
        <v>0</v>
      </c>
      <c r="P11" s="11">
        <v>23</v>
      </c>
      <c r="Q11" s="11">
        <v>5</v>
      </c>
      <c r="R11" s="11">
        <v>0</v>
      </c>
      <c r="S11" s="11">
        <v>13</v>
      </c>
      <c r="T11" s="11">
        <v>5</v>
      </c>
      <c r="U11" s="11">
        <v>0</v>
      </c>
      <c r="V11" s="11">
        <v>4560</v>
      </c>
      <c r="W11" s="11" t="s">
        <v>55</v>
      </c>
      <c r="X11" s="11" t="s">
        <v>54</v>
      </c>
      <c r="Y11" s="11" t="s">
        <v>56</v>
      </c>
      <c r="Z11" s="11" t="s">
        <v>57</v>
      </c>
      <c r="AA11" s="11">
        <v>1</v>
      </c>
    </row>
    <row r="12" spans="1:27" ht="114" x14ac:dyDescent="0.25">
      <c r="A12" s="35" t="s">
        <v>58</v>
      </c>
      <c r="B12" s="35"/>
      <c r="C12" s="35"/>
      <c r="D12" s="35"/>
      <c r="E12" s="35"/>
      <c r="F12" s="35"/>
      <c r="G12" s="35"/>
      <c r="H12" s="33" t="s">
        <v>59</v>
      </c>
      <c r="I12" s="33">
        <f>SUM(I13:I16)</f>
        <v>2.2829999999999999</v>
      </c>
      <c r="J12" s="10" t="s">
        <v>60</v>
      </c>
      <c r="K12" s="10" t="s">
        <v>60</v>
      </c>
      <c r="L12" s="10" t="s">
        <v>60</v>
      </c>
      <c r="M12" s="33">
        <f t="shared" ref="M12:W12" si="0">SUM(M13:M16)</f>
        <v>23</v>
      </c>
      <c r="N12" s="33">
        <f t="shared" si="0"/>
        <v>0</v>
      </c>
      <c r="O12" s="33">
        <f t="shared" si="0"/>
        <v>0</v>
      </c>
      <c r="P12" s="33">
        <f t="shared" si="0"/>
        <v>23</v>
      </c>
      <c r="Q12" s="33">
        <f t="shared" si="0"/>
        <v>5</v>
      </c>
      <c r="R12" s="33">
        <f t="shared" si="0"/>
        <v>0</v>
      </c>
      <c r="S12" s="33">
        <f t="shared" si="0"/>
        <v>13</v>
      </c>
      <c r="T12" s="33">
        <f t="shared" si="0"/>
        <v>5</v>
      </c>
      <c r="U12" s="33">
        <f t="shared" si="0"/>
        <v>0</v>
      </c>
      <c r="V12" s="33">
        <f t="shared" si="0"/>
        <v>4560</v>
      </c>
      <c r="W12" s="38" t="str">
        <f>W15</f>
        <v>ПАО "МРСК Сибири" - филиал "Бурятэнерго" (республика Бурятия); МУП "ЖКХ Селенга"</v>
      </c>
      <c r="X12" s="10" t="s">
        <v>60</v>
      </c>
      <c r="Y12" s="10" t="s">
        <v>60</v>
      </c>
      <c r="Z12" s="10" t="s">
        <v>60</v>
      </c>
      <c r="AA12" s="10">
        <v>1</v>
      </c>
    </row>
    <row r="13" spans="1:27" x14ac:dyDescent="0.25">
      <c r="A13" s="36" t="s">
        <v>61</v>
      </c>
      <c r="B13" s="36"/>
      <c r="C13" s="36"/>
      <c r="D13" s="36"/>
      <c r="E13" s="36"/>
      <c r="F13" s="36"/>
      <c r="G13" s="36"/>
      <c r="H13" s="33" t="s">
        <v>62</v>
      </c>
      <c r="I13" s="10"/>
      <c r="J13" s="10" t="s">
        <v>60</v>
      </c>
      <c r="K13" s="10" t="s">
        <v>60</v>
      </c>
      <c r="L13" s="10" t="s">
        <v>60</v>
      </c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 t="s">
        <v>60</v>
      </c>
      <c r="Y13" s="10" t="s">
        <v>60</v>
      </c>
      <c r="Z13" s="10" t="s">
        <v>60</v>
      </c>
      <c r="AA13" s="10">
        <v>0</v>
      </c>
    </row>
    <row r="14" spans="1:27" x14ac:dyDescent="0.25">
      <c r="A14" s="37" t="s">
        <v>63</v>
      </c>
      <c r="B14" s="37"/>
      <c r="C14" s="37"/>
      <c r="D14" s="37"/>
      <c r="E14" s="37"/>
      <c r="F14" s="37"/>
      <c r="G14" s="37"/>
      <c r="H14" s="33" t="s">
        <v>64</v>
      </c>
      <c r="I14" s="34"/>
      <c r="J14" s="10" t="s">
        <v>60</v>
      </c>
      <c r="K14" s="10" t="s">
        <v>60</v>
      </c>
      <c r="L14" s="10" t="s">
        <v>60</v>
      </c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11"/>
      <c r="X14" s="10" t="s">
        <v>60</v>
      </c>
      <c r="Y14" s="10" t="s">
        <v>60</v>
      </c>
      <c r="Z14" s="10" t="s">
        <v>60</v>
      </c>
      <c r="AA14" s="10">
        <v>0</v>
      </c>
    </row>
    <row r="15" spans="1:27" ht="105" x14ac:dyDescent="0.25">
      <c r="A15" s="36" t="s">
        <v>65</v>
      </c>
      <c r="B15" s="36"/>
      <c r="C15" s="36"/>
      <c r="D15" s="36"/>
      <c r="E15" s="36"/>
      <c r="F15" s="36"/>
      <c r="G15" s="36"/>
      <c r="H15" s="33" t="s">
        <v>52</v>
      </c>
      <c r="I15" s="34">
        <f>I11</f>
        <v>2.2829999999999999</v>
      </c>
      <c r="J15" s="10" t="s">
        <v>60</v>
      </c>
      <c r="K15" s="10" t="s">
        <v>60</v>
      </c>
      <c r="L15" s="10" t="s">
        <v>60</v>
      </c>
      <c r="M15" s="34">
        <f t="shared" ref="M15:W15" si="1">M11</f>
        <v>23</v>
      </c>
      <c r="N15" s="34">
        <f t="shared" si="1"/>
        <v>0</v>
      </c>
      <c r="O15" s="34">
        <f t="shared" si="1"/>
        <v>0</v>
      </c>
      <c r="P15" s="34">
        <f t="shared" si="1"/>
        <v>23</v>
      </c>
      <c r="Q15" s="34">
        <f t="shared" si="1"/>
        <v>5</v>
      </c>
      <c r="R15" s="34">
        <f t="shared" si="1"/>
        <v>0</v>
      </c>
      <c r="S15" s="34">
        <f t="shared" si="1"/>
        <v>13</v>
      </c>
      <c r="T15" s="34">
        <f t="shared" si="1"/>
        <v>5</v>
      </c>
      <c r="U15" s="34">
        <f t="shared" si="1"/>
        <v>0</v>
      </c>
      <c r="V15" s="34">
        <f t="shared" si="1"/>
        <v>4560</v>
      </c>
      <c r="W15" s="13" t="str">
        <f t="shared" si="1"/>
        <v>ПАО "МРСК Сибири" - филиал "Бурятэнерго" (республика Бурятия); МУП "ЖКХ Селенга"</v>
      </c>
      <c r="X15" s="10" t="s">
        <v>60</v>
      </c>
      <c r="Y15" s="10" t="s">
        <v>60</v>
      </c>
      <c r="Z15" s="10" t="s">
        <v>60</v>
      </c>
      <c r="AA15" s="10">
        <v>1</v>
      </c>
    </row>
    <row r="16" spans="1:27" ht="36" customHeight="1" x14ac:dyDescent="0.25">
      <c r="A16" s="37" t="s">
        <v>66</v>
      </c>
      <c r="B16" s="37"/>
      <c r="C16" s="37"/>
      <c r="D16" s="37"/>
      <c r="E16" s="37"/>
      <c r="F16" s="37"/>
      <c r="G16" s="37"/>
      <c r="H16" s="33" t="s">
        <v>67</v>
      </c>
      <c r="I16" s="10"/>
      <c r="J16" s="10" t="s">
        <v>60</v>
      </c>
      <c r="K16" s="10" t="s">
        <v>60</v>
      </c>
      <c r="L16" s="10" t="s">
        <v>60</v>
      </c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 t="s">
        <v>60</v>
      </c>
      <c r="Y16" s="10" t="s">
        <v>60</v>
      </c>
      <c r="Z16" s="10" t="s">
        <v>60</v>
      </c>
      <c r="AA16" s="10">
        <v>1</v>
      </c>
    </row>
    <row r="17" spans="1:27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x14ac:dyDescent="0.25">
      <c r="A18" s="1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x14ac:dyDescent="0.25">
      <c r="G19" s="28" t="s">
        <v>71</v>
      </c>
      <c r="H19" s="28"/>
      <c r="L19" s="28" t="s">
        <v>72</v>
      </c>
      <c r="M19" s="28"/>
      <c r="N19" s="28"/>
      <c r="T19" s="28"/>
      <c r="U19" s="28"/>
      <c r="V19" s="28"/>
    </row>
    <row r="20" spans="1:27" s="26" customFormat="1" ht="12.75" x14ac:dyDescent="0.25">
      <c r="G20" s="30" t="s">
        <v>68</v>
      </c>
      <c r="H20" s="30"/>
      <c r="I20" s="27"/>
      <c r="J20" s="27"/>
      <c r="K20" s="27"/>
      <c r="L20" s="30" t="s">
        <v>69</v>
      </c>
      <c r="M20" s="30"/>
      <c r="N20" s="30"/>
      <c r="O20" s="27"/>
      <c r="P20" s="27"/>
      <c r="Q20" s="27"/>
      <c r="R20" s="27"/>
      <c r="S20" s="27"/>
      <c r="T20" s="29" t="s">
        <v>70</v>
      </c>
      <c r="U20" s="29"/>
      <c r="V20" s="29"/>
    </row>
  </sheetData>
  <sheetProtection formatRows="0" insertRows="0"/>
  <mergeCells count="40">
    <mergeCell ref="T19:V19"/>
    <mergeCell ref="T20:V20"/>
    <mergeCell ref="A16:G16"/>
    <mergeCell ref="G19:H19"/>
    <mergeCell ref="G20:H20"/>
    <mergeCell ref="L19:N19"/>
    <mergeCell ref="L20:N20"/>
    <mergeCell ref="A4:AA4"/>
    <mergeCell ref="A12:G12"/>
    <mergeCell ref="A13:G13"/>
    <mergeCell ref="A14:G14"/>
    <mergeCell ref="A15:G15"/>
    <mergeCell ref="A1:O1"/>
    <mergeCell ref="A6:I6"/>
    <mergeCell ref="J6:V6"/>
    <mergeCell ref="W6:W9"/>
    <mergeCell ref="X6:Z7"/>
    <mergeCell ref="Q8:T8"/>
    <mergeCell ref="U8:U9"/>
    <mergeCell ref="F7:F9"/>
    <mergeCell ref="G7:G9"/>
    <mergeCell ref="H7:H9"/>
    <mergeCell ref="I7:I9"/>
    <mergeCell ref="J7:J9"/>
    <mergeCell ref="K7:K9"/>
    <mergeCell ref="A3:AA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rintOptions horizontalCentered="1"/>
  <pageMargins left="0.78740157480314965" right="7.874015748031496E-2" top="0.74803149606299213" bottom="0.19685039370078741" header="0" footer="0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28</v>
      </c>
    </row>
    <row r="3" spans="2:2" x14ac:dyDescent="0.25">
      <c r="B3" t="s">
        <v>29</v>
      </c>
    </row>
    <row r="4" spans="2:2" x14ac:dyDescent="0.25">
      <c r="B4" t="s">
        <v>30</v>
      </c>
    </row>
    <row r="5" spans="2:2" x14ac:dyDescent="0.25">
      <c r="B5" t="s">
        <v>31</v>
      </c>
    </row>
    <row r="6" spans="2:2" x14ac:dyDescent="0.25">
      <c r="B6" t="s">
        <v>32</v>
      </c>
    </row>
    <row r="7" spans="2:2" x14ac:dyDescent="0.25">
      <c r="B7" t="s">
        <v>33</v>
      </c>
    </row>
    <row r="8" spans="2:2" x14ac:dyDescent="0.25">
      <c r="B8" t="s">
        <v>34</v>
      </c>
    </row>
    <row r="9" spans="2:2" x14ac:dyDescent="0.25">
      <c r="B9" t="s">
        <v>35</v>
      </c>
    </row>
    <row r="10" spans="2:2" x14ac:dyDescent="0.25">
      <c r="B10" t="s">
        <v>36</v>
      </c>
    </row>
    <row r="11" spans="2:2" x14ac:dyDescent="0.25">
      <c r="B11" t="s">
        <v>37</v>
      </c>
    </row>
    <row r="12" spans="2:2" x14ac:dyDescent="0.25">
      <c r="B12" t="s">
        <v>38</v>
      </c>
    </row>
    <row r="13" spans="2:2" x14ac:dyDescent="0.25">
      <c r="B1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Елена В. Зингер</cp:lastModifiedBy>
  <cp:lastPrinted>2020-05-19T05:50:53Z</cp:lastPrinted>
  <dcterms:created xsi:type="dcterms:W3CDTF">2017-02-13T15:22:59Z</dcterms:created>
  <dcterms:modified xsi:type="dcterms:W3CDTF">2020-05-19T05:51:09Z</dcterms:modified>
</cp:coreProperties>
</file>